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workbookProtection workbookPassword="CE28" lockStructure="1"/>
  <bookViews>
    <workbookView xWindow="0" yWindow="0" windowWidth="28800" windowHeight="12345"/>
  </bookViews>
  <sheets>
    <sheet name="Veri Girişi" sheetId="3" r:id="rId1"/>
    <sheet name="Puantaj" sheetId="2" r:id="rId2"/>
  </sheets>
  <definedNames>
    <definedName name="_xlnm.Print_Area" localSheetId="1">Puantaj!$A$2:$AM$41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" i="2" l="1"/>
  <c r="G5" i="2"/>
  <c r="D2" i="2"/>
  <c r="AI37" i="2"/>
  <c r="B37" i="2"/>
  <c r="AL8" i="2" l="1"/>
  <c r="AL9" i="2"/>
  <c r="AL10" i="2"/>
  <c r="AL11" i="2"/>
  <c r="F11" i="2" s="1"/>
  <c r="AL12" i="2"/>
  <c r="F12" i="2" s="1"/>
  <c r="AL13" i="2"/>
  <c r="F13" i="2" s="1"/>
  <c r="AL14" i="2"/>
  <c r="AL15" i="2"/>
  <c r="AL16" i="2"/>
  <c r="AL17" i="2"/>
  <c r="F17" i="2" s="1"/>
  <c r="AL18" i="2"/>
  <c r="F18" i="2" s="1"/>
  <c r="AL19" i="2"/>
  <c r="AL20" i="2"/>
  <c r="AL21" i="2"/>
  <c r="AL22" i="2"/>
  <c r="AL23" i="2"/>
  <c r="F23" i="2" s="1"/>
  <c r="AL24" i="2"/>
  <c r="F24" i="2" s="1"/>
  <c r="AL25" i="2"/>
  <c r="AL26" i="2"/>
  <c r="AL27" i="2"/>
  <c r="AL28" i="2"/>
  <c r="AL29" i="2"/>
  <c r="F29" i="2" s="1"/>
  <c r="AL30" i="2"/>
  <c r="F30" i="2" s="1"/>
  <c r="AL7" i="2"/>
  <c r="F7" i="2" s="1"/>
  <c r="F19" i="2" l="1"/>
  <c r="F25" i="2"/>
  <c r="F31" i="2" l="1"/>
  <c r="M32" i="2" s="1"/>
  <c r="H5" i="2"/>
  <c r="H1" i="2"/>
  <c r="I1" i="2" s="1"/>
  <c r="J1" i="2" s="1"/>
  <c r="K1" i="2" s="1"/>
  <c r="L1" i="2" s="1"/>
  <c r="M1" i="2" s="1"/>
  <c r="N1" i="2" s="1"/>
  <c r="O1" i="2" s="1"/>
  <c r="P1" i="2" s="1"/>
  <c r="Q1" i="2" s="1"/>
  <c r="R1" i="2" s="1"/>
  <c r="S1" i="2" s="1"/>
  <c r="T1" i="2" s="1"/>
  <c r="U1" i="2" s="1"/>
  <c r="V1" i="2" s="1"/>
  <c r="W1" i="2" s="1"/>
  <c r="X1" i="2" s="1"/>
  <c r="Y1" i="2" s="1"/>
  <c r="Z1" i="2" s="1"/>
  <c r="AA1" i="2" s="1"/>
  <c r="AB1" i="2" s="1"/>
  <c r="AC1" i="2" s="1"/>
  <c r="AD1" i="2" s="1"/>
  <c r="AE1" i="2" s="1"/>
  <c r="AF1" i="2" s="1"/>
  <c r="AG1" i="2" s="1"/>
  <c r="AH1" i="2" s="1"/>
  <c r="AI1" i="2" s="1"/>
  <c r="AJ1" i="2" s="1"/>
  <c r="AK1" i="2" s="1"/>
  <c r="C12" i="3"/>
  <c r="C7" i="3"/>
  <c r="D3" i="2" s="1"/>
  <c r="I5" i="2" l="1"/>
  <c r="J5" i="2" s="1"/>
  <c r="K5" i="2" s="1"/>
  <c r="L5" i="2" s="1"/>
  <c r="M5" i="2" s="1"/>
  <c r="N5" i="2" s="1"/>
  <c r="O5" i="2" s="1"/>
  <c r="P5" i="2" s="1"/>
  <c r="Q5" i="2" s="1"/>
  <c r="R5" i="2" s="1"/>
  <c r="S5" i="2" s="1"/>
  <c r="T5" i="2" s="1"/>
  <c r="U5" i="2" s="1"/>
  <c r="V5" i="2" s="1"/>
  <c r="W5" i="2" s="1"/>
  <c r="X5" i="2" s="1"/>
  <c r="Y5" i="2" s="1"/>
  <c r="Z5" i="2" s="1"/>
  <c r="AA5" i="2" s="1"/>
  <c r="AB5" i="2" s="1"/>
  <c r="AC5" i="2" s="1"/>
  <c r="AD5" i="2" s="1"/>
  <c r="AE5" i="2" s="1"/>
  <c r="AF5" i="2" s="1"/>
  <c r="AG5" i="2" s="1"/>
  <c r="AH5" i="2" s="1"/>
  <c r="F32" i="2"/>
  <c r="AM3" i="2"/>
  <c r="AI5" i="2" l="1"/>
  <c r="AJ5" i="2" s="1"/>
  <c r="AK5" i="2" s="1"/>
  <c r="G32" i="2"/>
</calcChain>
</file>

<file path=xl/sharedStrings.xml><?xml version="1.0" encoding="utf-8"?>
<sst xmlns="http://schemas.openxmlformats.org/spreadsheetml/2006/main" count="127" uniqueCount="105">
  <si>
    <t>SIRA NO</t>
  </si>
  <si>
    <t>AİT OLDUĞU AY</t>
  </si>
  <si>
    <t>TOPLAM</t>
  </si>
  <si>
    <t>EYGG</t>
  </si>
  <si>
    <t>KAYNARCA İLÇE MİLLİ EĞİTİM MÜDÜRLÜĞÜ</t>
  </si>
  <si>
    <t>Fen Bilimleri</t>
  </si>
  <si>
    <t>Okul seçiniz…</t>
  </si>
  <si>
    <t>Okul seçilmedi…</t>
  </si>
  <si>
    <t>Atatürk Anaokulu</t>
  </si>
  <si>
    <t>OCAK</t>
  </si>
  <si>
    <t>VERİ GİRİŞ SAYFASI</t>
  </si>
  <si>
    <t>Atatürk İlkokulu</t>
  </si>
  <si>
    <t>ŞUBAT</t>
  </si>
  <si>
    <t>Atatürk Ortaokulu</t>
  </si>
  <si>
    <t>MART</t>
  </si>
  <si>
    <t>PARAMETRELER</t>
  </si>
  <si>
    <t>Dağağzı İlkokulu</t>
  </si>
  <si>
    <t>NİSAN</t>
  </si>
  <si>
    <t>OKUL / KURUM</t>
  </si>
  <si>
    <t>Esenbel İlkokulu</t>
  </si>
  <si>
    <t>MAYIS</t>
  </si>
  <si>
    <t>BİRİM KODU</t>
  </si>
  <si>
    <t>Esenbel Ortaokulu</t>
  </si>
  <si>
    <t>HAZİRAN</t>
  </si>
  <si>
    <t>Okul / Kurum Müdürü</t>
  </si>
  <si>
    <t>Fatih İlkokulu</t>
  </si>
  <si>
    <t>TEMMUZ</t>
  </si>
  <si>
    <t>Düzenleyen</t>
  </si>
  <si>
    <t>Fatih Ortaokulu</t>
  </si>
  <si>
    <t>AĞUSTOS</t>
  </si>
  <si>
    <t>Ayın İlk Günü</t>
  </si>
  <si>
    <t>Hacı Osman Akgün İlkokulu</t>
  </si>
  <si>
    <t>EYLÜL</t>
  </si>
  <si>
    <t>Ayın Son Günü</t>
  </si>
  <si>
    <t>Hacı Osman Akgün Ortaokulu</t>
  </si>
  <si>
    <t>EKİM</t>
  </si>
  <si>
    <t>Düzenleme Tarihi</t>
  </si>
  <si>
    <t>Kaynarca Anaokulu</t>
  </si>
  <si>
    <t>KASIM</t>
  </si>
  <si>
    <t>Kulaklı İlkokulu</t>
  </si>
  <si>
    <t>ARALIK</t>
  </si>
  <si>
    <t>Kulaklı Ortaokulu</t>
  </si>
  <si>
    <t>Mehmet Akif Ersoy İlkokulu</t>
  </si>
  <si>
    <t>Hazırlayan:</t>
  </si>
  <si>
    <t>Yusuf TEMÜR (yusuftemuryonetici@gmail.com)</t>
  </si>
  <si>
    <t>Mehmet Akif Ersoy Ortaokulu</t>
  </si>
  <si>
    <t>Mimar Sinan İlkokulu</t>
  </si>
  <si>
    <t>Mimar Sinan Ortaokulu</t>
  </si>
  <si>
    <t>Müşerref Sabri Köseoğlu İlkokulu</t>
  </si>
  <si>
    <t>Müşerref Sabri Köseoğlu Ortaokulu</t>
  </si>
  <si>
    <t>Orhangazi İlkokulu</t>
  </si>
  <si>
    <t>Orhangazi Ortaokulu</t>
  </si>
  <si>
    <t>Şehit Sercan Gedikli İlkokulu</t>
  </si>
  <si>
    <t>Şehit Sercan Gedikli Ortaokulu</t>
  </si>
  <si>
    <t>Yeşilova İlkokulu</t>
  </si>
  <si>
    <t>Yeşilova Ortaokulu</t>
  </si>
  <si>
    <t>Kaynarca Halk Eğitim Merkezi</t>
  </si>
  <si>
    <t>Kaynarca Seyfettin Selim Mesleki ve Teknik Anadolu Lisesi</t>
  </si>
  <si>
    <t>Kaynarca Şehit Ömer Akkuş Anadolu Lisesi</t>
  </si>
  <si>
    <t>Şehit Mansur Cansız Anadolu İmam Hatip Lisesi</t>
  </si>
  <si>
    <t>Kurumu/Okulu</t>
  </si>
  <si>
    <t>SAYFA</t>
  </si>
  <si>
    <t>Birim Kodu</t>
  </si>
  <si>
    <t>ÖĞRETMENİN</t>
  </si>
  <si>
    <t>Ay içinde okutulan toplam ders saati</t>
  </si>
  <si>
    <t>GÜNLÜK OKUTULAN EK DERS SAATLERİ</t>
  </si>
  <si>
    <t>AÇIKLAMA</t>
  </si>
  <si>
    <t>T.C. Kimlik No</t>
  </si>
  <si>
    <t>Adı SOYADI</t>
  </si>
  <si>
    <t>Branşı</t>
  </si>
  <si>
    <t>Ücret Türü</t>
  </si>
  <si>
    <t>Seçiniz…</t>
  </si>
  <si>
    <t>Arapça</t>
  </si>
  <si>
    <t>Sınav Ücreti</t>
  </si>
  <si>
    <t>Beden Eğitimi</t>
  </si>
  <si>
    <t>Biyoloji</t>
  </si>
  <si>
    <t>Din Kültürü ve Ahlâk Bilg.</t>
  </si>
  <si>
    <t>Fizik</t>
  </si>
  <si>
    <t>Görsel Sanatlar</t>
  </si>
  <si>
    <t>İHL. Meslek Dersleri</t>
  </si>
  <si>
    <t>İlköğretim Matematik</t>
  </si>
  <si>
    <t>Matematik</t>
  </si>
  <si>
    <t>Okul Öncesi</t>
  </si>
  <si>
    <t>Özel Eğitim</t>
  </si>
  <si>
    <t>Özel Eğitim (Evde)</t>
  </si>
  <si>
    <t>Sınıf Öğretmenliği</t>
  </si>
  <si>
    <t>Sosyal Bilgiler</t>
  </si>
  <si>
    <t>Türkçe</t>
  </si>
  <si>
    <t xml:space="preserve">Ulaştırma Hizmetleri </t>
  </si>
  <si>
    <t>Yukarıda yazılı görevliler</t>
  </si>
  <si>
    <t>ayında</t>
  </si>
  <si>
    <t>saat ders okutmuştur.</t>
  </si>
  <si>
    <t>Okul/Kurum Müdürü</t>
  </si>
  <si>
    <t>(İmza)</t>
  </si>
  <si>
    <t>AÇIKLAMA:</t>
  </si>
  <si>
    <t>1. Devamsızlık halinde nedeni açıklama sütununa yazılacak (Örn:15-16'sında izinli) gibi..</t>
  </si>
  <si>
    <t>2. Hafta sonu ve tatil günleri için x,*,-, vs. işaretler konmayacak boş bırakılacaktır. (Zaten hafta sonu günleri gri dolgulu görünecektir)</t>
  </si>
  <si>
    <t>4/B SÖZLEŞMELİ ÖĞRETMEN EK DERS ÇİZELGESİ</t>
  </si>
  <si>
    <t>Gündüz</t>
  </si>
  <si>
    <t>Nöbet</t>
  </si>
  <si>
    <t>DYK Gündüz</t>
  </si>
  <si>
    <t>DYK Hafta Sonu/Gece</t>
  </si>
  <si>
    <t>Sorumluluk Sınav Görevi</t>
  </si>
  <si>
    <t>3. Puantajlar her ayın 2. işgünü 1 nüsha olarak teslim edilecektir.</t>
  </si>
  <si>
    <t>4/B SÖZLEŞMELİ ÖĞRETMEN EK 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</si>
</sst>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T_L_-;\-* #,##0\ _T_L_-;_-* &quot;-&quot;\ _T_L_-;_-@_-"/>
    <numFmt numFmtId="165" formatCode="_-* #,##0.00\ _T_L_-;\-* #,##0.00\ _T_L_-;_-* &quot;-&quot;??\ _T_L_-;_-@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4"/>
      <color theme="0"/>
      <name val="Times New Roman"/>
      <family val="1"/>
      <charset val="162"/>
    </font>
    <font>
      <sz val="10"/>
      <color theme="0"/>
      <name val="Arial"/>
      <family val="2"/>
      <charset val="162"/>
    </font>
    <font>
      <b/>
      <sz val="10"/>
      <name val="Arial"/>
      <family val="2"/>
      <charset val="162"/>
    </font>
    <font>
      <sz val="10"/>
      <name val="Century Gothic"/>
      <family val="2"/>
      <charset val="162"/>
    </font>
    <font>
      <sz val="10"/>
      <color theme="0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6"/>
      <name val="Times New Roman"/>
      <family val="1"/>
      <charset val="162"/>
    </font>
    <font>
      <b/>
      <sz val="10"/>
      <name val="Times New Roman"/>
      <family val="1"/>
      <charset val="162"/>
    </font>
    <font>
      <sz val="8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7"/>
      <name val="Times New Roman"/>
      <family val="1"/>
      <charset val="162"/>
    </font>
    <font>
      <b/>
      <sz val="9"/>
      <name val="Times New Roman"/>
      <family val="1"/>
      <charset val="162"/>
    </font>
    <font>
      <sz val="11"/>
      <name val="Times New Roman"/>
      <family val="1"/>
      <charset val="162"/>
    </font>
    <font>
      <sz val="9"/>
      <name val="Times New Roman"/>
      <family val="1"/>
      <charset val="162"/>
    </font>
    <font>
      <sz val="12"/>
      <name val="Times New Roman"/>
      <family val="1"/>
      <charset val="162"/>
    </font>
    <font>
      <b/>
      <u/>
      <sz val="10"/>
      <name val="Times New Roman"/>
      <family val="1"/>
      <charset val="162"/>
    </font>
    <font>
      <b/>
      <u/>
      <sz val="9"/>
      <name val="Times New Roman"/>
      <family val="1"/>
      <charset val="162"/>
    </font>
    <font>
      <b/>
      <u val="singleAccounting"/>
      <sz val="10"/>
      <name val="Times New Roman"/>
      <family val="1"/>
      <charset val="162"/>
    </font>
    <font>
      <i/>
      <sz val="8"/>
      <name val="Times New Roman"/>
      <family val="1"/>
      <charset val="162"/>
    </font>
    <font>
      <b/>
      <i/>
      <sz val="10"/>
      <name val="Times New Roman"/>
      <family val="1"/>
      <charset val="162"/>
    </font>
    <font>
      <b/>
      <sz val="11"/>
      <color theme="0"/>
      <name val="Times New Roman"/>
      <family val="1"/>
      <charset val="16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3" borderId="0" xfId="0" applyFill="1" applyProtection="1"/>
    <xf numFmtId="0" fontId="1" fillId="0" borderId="0" xfId="0" applyFont="1"/>
    <xf numFmtId="0" fontId="0" fillId="2" borderId="0" xfId="0" applyFill="1"/>
    <xf numFmtId="0" fontId="3" fillId="4" borderId="1" xfId="0" applyFont="1" applyFill="1" applyBorder="1" applyProtection="1"/>
    <xf numFmtId="0" fontId="4" fillId="5" borderId="1" xfId="0" applyFont="1" applyFill="1" applyBorder="1" applyProtection="1"/>
    <xf numFmtId="0" fontId="5" fillId="0" borderId="1" xfId="0" applyFont="1" applyBorder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left"/>
    </xf>
    <xf numFmtId="0" fontId="5" fillId="0" borderId="1" xfId="0" applyFont="1" applyBorder="1" applyProtection="1">
      <protection locked="0"/>
    </xf>
    <xf numFmtId="14" fontId="5" fillId="0" borderId="1" xfId="0" applyNumberFormat="1" applyFont="1" applyBorder="1" applyAlignment="1" applyProtection="1">
      <alignment horizontal="left"/>
      <protection locked="0"/>
    </xf>
    <xf numFmtId="0" fontId="5" fillId="0" borderId="0" xfId="0" applyFont="1"/>
    <xf numFmtId="0" fontId="6" fillId="3" borderId="0" xfId="0" applyFont="1" applyFill="1" applyAlignment="1" applyProtection="1">
      <alignment horizontal="right"/>
    </xf>
    <xf numFmtId="0" fontId="6" fillId="3" borderId="0" xfId="0" applyFont="1" applyFill="1" applyProtection="1"/>
    <xf numFmtId="0" fontId="5" fillId="2" borderId="0" xfId="0" applyFont="1" applyFill="1"/>
    <xf numFmtId="0" fontId="7" fillId="0" borderId="0" xfId="0" applyFont="1" applyAlignment="1"/>
    <xf numFmtId="14" fontId="7" fillId="0" borderId="0" xfId="0" applyNumberFormat="1" applyFont="1" applyAlignment="1"/>
    <xf numFmtId="0" fontId="7" fillId="0" borderId="0" xfId="0" applyFont="1"/>
    <xf numFmtId="164" fontId="7" fillId="6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1" fontId="7" fillId="0" borderId="0" xfId="0" quotePrefix="1" applyNumberFormat="1" applyFont="1"/>
    <xf numFmtId="0" fontId="17" fillId="0" borderId="0" xfId="0" applyFont="1"/>
    <xf numFmtId="0" fontId="18" fillId="6" borderId="0" xfId="0" applyFont="1" applyFill="1" applyAlignment="1">
      <alignment horizontal="center"/>
    </xf>
    <xf numFmtId="164" fontId="7" fillId="0" borderId="0" xfId="0" applyNumberFormat="1" applyFont="1"/>
    <xf numFmtId="0" fontId="17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3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0" fillId="7" borderId="0" xfId="0" applyFont="1" applyFill="1"/>
    <xf numFmtId="0" fontId="7" fillId="7" borderId="0" xfId="0" applyFont="1" applyFill="1"/>
    <xf numFmtId="0" fontId="22" fillId="7" borderId="0" xfId="0" applyFont="1" applyFill="1"/>
    <xf numFmtId="0" fontId="7" fillId="8" borderId="1" xfId="0" applyFont="1" applyFill="1" applyBorder="1" applyAlignment="1" applyProtection="1">
      <alignment horizontal="center" vertical="center" wrapText="1"/>
      <protection locked="0"/>
    </xf>
    <xf numFmtId="0" fontId="7" fillId="8" borderId="1" xfId="0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 applyProtection="1">
      <alignment vertical="center" wrapText="1"/>
    </xf>
    <xf numFmtId="0" fontId="16" fillId="0" borderId="1" xfId="0" applyFont="1" applyBorder="1" applyAlignment="1" applyProtection="1">
      <alignment horizontal="center" vertical="center" wrapText="1"/>
    </xf>
    <xf numFmtId="0" fontId="16" fillId="8" borderId="1" xfId="0" applyFont="1" applyFill="1" applyBorder="1" applyAlignment="1" applyProtection="1">
      <alignment horizontal="center" vertical="center" wrapText="1"/>
    </xf>
    <xf numFmtId="3" fontId="8" fillId="0" borderId="12" xfId="0" applyNumberFormat="1" applyFont="1" applyBorder="1" applyAlignment="1">
      <alignment horizontal="center"/>
    </xf>
    <xf numFmtId="0" fontId="16" fillId="0" borderId="3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>
      <alignment horizontal="center" vertical="center" wrapText="1"/>
    </xf>
    <xf numFmtId="0" fontId="16" fillId="9" borderId="17" xfId="0" applyFont="1" applyFill="1" applyBorder="1" applyAlignment="1" applyProtection="1">
      <alignment horizontal="center" vertical="center" wrapText="1"/>
    </xf>
    <xf numFmtId="164" fontId="7" fillId="9" borderId="17" xfId="0" applyNumberFormat="1" applyFont="1" applyFill="1" applyBorder="1" applyAlignment="1" applyProtection="1">
      <alignment vertical="center" wrapText="1"/>
    </xf>
    <xf numFmtId="0" fontId="7" fillId="9" borderId="17" xfId="0" applyFont="1" applyFill="1" applyBorder="1" applyAlignment="1" applyProtection="1">
      <alignment horizontal="center" vertical="center" wrapText="1"/>
      <protection locked="0"/>
    </xf>
    <xf numFmtId="0" fontId="7" fillId="9" borderId="17" xfId="0" applyFont="1" applyFill="1" applyBorder="1" applyAlignment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3" borderId="0" xfId="0" applyFont="1" applyFill="1" applyAlignment="1" applyProtection="1">
      <alignment horizontal="center"/>
    </xf>
    <xf numFmtId="0" fontId="23" fillId="3" borderId="0" xfId="0" applyFont="1" applyFill="1" applyAlignment="1" applyProtection="1">
      <alignment horizontal="center"/>
    </xf>
    <xf numFmtId="0" fontId="11" fillId="0" borderId="15" xfId="0" applyFont="1" applyBorder="1" applyAlignment="1" applyProtection="1">
      <alignment horizontal="center" wrapText="1"/>
      <protection locked="0"/>
    </xf>
    <xf numFmtId="0" fontId="11" fillId="0" borderId="16" xfId="0" applyFont="1" applyBorder="1" applyAlignment="1" applyProtection="1">
      <alignment horizontal="center" wrapText="1"/>
      <protection locked="0"/>
    </xf>
    <xf numFmtId="0" fontId="11" fillId="0" borderId="19" xfId="0" applyFont="1" applyBorder="1" applyAlignment="1" applyProtection="1">
      <alignment horizontal="center" wrapText="1"/>
      <protection locked="0"/>
    </xf>
    <xf numFmtId="0" fontId="7" fillId="0" borderId="0" xfId="0" applyFont="1" applyAlignment="1">
      <alignment horizontal="center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13" xfId="0" applyFont="1" applyBorder="1" applyAlignment="1" applyProtection="1">
      <alignment horizontal="center" vertical="center" wrapText="1"/>
      <protection locked="0"/>
    </xf>
    <xf numFmtId="0" fontId="16" fillId="0" borderId="18" xfId="0" applyFont="1" applyBorder="1" applyAlignment="1" applyProtection="1">
      <alignment horizontal="center" vertical="center" wrapText="1"/>
      <protection locked="0"/>
    </xf>
    <xf numFmtId="49" fontId="15" fillId="0" borderId="21" xfId="0" applyNumberFormat="1" applyFont="1" applyBorder="1" applyAlignment="1" applyProtection="1">
      <alignment horizontal="center" vertical="center" wrapText="1"/>
      <protection locked="0"/>
    </xf>
    <xf numFmtId="49" fontId="15" fillId="0" borderId="9" xfId="0" applyNumberFormat="1" applyFont="1" applyBorder="1" applyAlignment="1" applyProtection="1">
      <alignment horizontal="center" vertical="center" wrapText="1"/>
      <protection locked="0"/>
    </xf>
    <xf numFmtId="49" fontId="15" fillId="0" borderId="22" xfId="0" applyNumberFormat="1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164" fontId="1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10" fillId="0" borderId="12" xfId="0" applyFont="1" applyBorder="1" applyAlignment="1">
      <alignment horizontal="center"/>
    </xf>
    <xf numFmtId="0" fontId="17" fillId="0" borderId="0" xfId="0" applyFont="1" applyAlignment="1">
      <alignment horizontal="center"/>
    </xf>
    <xf numFmtId="164" fontId="19" fillId="6" borderId="0" xfId="0" applyNumberFormat="1" applyFont="1" applyFill="1" applyAlignment="1">
      <alignment horizontal="center"/>
    </xf>
    <xf numFmtId="164" fontId="17" fillId="0" borderId="0" xfId="0" applyNumberFormat="1" applyFont="1" applyAlignment="1">
      <alignment horizontal="center"/>
    </xf>
    <xf numFmtId="164" fontId="20" fillId="6" borderId="0" xfId="0" applyNumberFormat="1" applyFont="1" applyFill="1" applyAlignment="1">
      <alignment horizontal="center"/>
    </xf>
    <xf numFmtId="0" fontId="7" fillId="0" borderId="20" xfId="0" applyFont="1" applyBorder="1" applyAlignment="1" applyProtection="1">
      <alignment horizontal="center" vertical="center" wrapText="1"/>
      <protection locked="0"/>
    </xf>
    <xf numFmtId="164" fontId="7" fillId="0" borderId="3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textRotation="1" wrapText="1"/>
    </xf>
    <xf numFmtId="0" fontId="10" fillId="0" borderId="13" xfId="0" applyFont="1" applyBorder="1" applyAlignment="1">
      <alignment horizontal="center" vertical="center" textRotation="1" wrapText="1"/>
    </xf>
    <xf numFmtId="0" fontId="10" fillId="0" borderId="1" xfId="0" applyFont="1" applyBorder="1" applyAlignment="1">
      <alignment horizontal="center" vertical="center" wrapText="1"/>
    </xf>
    <xf numFmtId="14" fontId="10" fillId="0" borderId="2" xfId="0" applyNumberFormat="1" applyFont="1" applyBorder="1" applyAlignment="1">
      <alignment vertical="center" textRotation="90" wrapText="1"/>
    </xf>
    <xf numFmtId="14" fontId="10" fillId="0" borderId="13" xfId="0" applyNumberFormat="1" applyFont="1" applyBorder="1" applyAlignment="1">
      <alignment vertical="center" textRotation="90" wrapText="1"/>
    </xf>
    <xf numFmtId="0" fontId="8" fillId="0" borderId="1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164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textRotation="90" wrapText="1"/>
    </xf>
    <xf numFmtId="0" fontId="10" fillId="0" borderId="13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7">
    <dxf>
      <font>
        <strike val="0"/>
      </font>
      <fill>
        <patternFill>
          <bgColor theme="0" tint="-0.24994659260841701"/>
        </patternFill>
      </fill>
    </dxf>
    <dxf>
      <font>
        <strike val="0"/>
      </font>
      <fill>
        <patternFill>
          <bgColor theme="0" tint="-0.24994659260841701"/>
        </patternFill>
      </fill>
    </dxf>
    <dxf>
      <font>
        <strike val="0"/>
      </font>
      <fill>
        <patternFill>
          <bgColor theme="0" tint="-0.24994659260841701"/>
        </patternFill>
      </fill>
    </dxf>
    <dxf>
      <font>
        <strike val="0"/>
      </font>
      <fill>
        <patternFill>
          <bgColor theme="0" tint="-0.24994659260841701"/>
        </patternFill>
      </fill>
    </dxf>
    <dxf>
      <font>
        <strike val="0"/>
      </font>
      <fill>
        <patternFill>
          <bgColor theme="0" tint="-0.24994659260841701"/>
        </patternFill>
      </fill>
    </dxf>
    <dxf>
      <font>
        <strike val="0"/>
      </font>
      <fill>
        <patternFill>
          <bgColor theme="0" tint="-0.24994659260841701"/>
        </patternFill>
      </fill>
    </dxf>
    <dxf>
      <font>
        <strike val="0"/>
      </font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workbookViewId="0">
      <selection activeCell="C12" sqref="C12"/>
    </sheetView>
  </sheetViews>
  <sheetFormatPr defaultRowHeight="15" x14ac:dyDescent="0.25"/>
  <cols>
    <col min="1" max="1" width="9.140625" style="3"/>
    <col min="2" max="2" width="21.5703125" style="3" bestFit="1" customWidth="1"/>
    <col min="3" max="3" width="48.140625" style="3" customWidth="1"/>
    <col min="4" max="4" width="51.42578125" style="3" hidden="1" customWidth="1"/>
    <col min="5" max="5" width="15.28515625" style="3" hidden="1" customWidth="1"/>
    <col min="6" max="6" width="9.140625" style="3" hidden="1" customWidth="1"/>
    <col min="7" max="7" width="9.140625" style="3" customWidth="1"/>
    <col min="8" max="16384" width="9.140625" style="3"/>
  </cols>
  <sheetData>
    <row r="1" spans="1:6" ht="16.5" customHeight="1" x14ac:dyDescent="0.25">
      <c r="A1" s="1"/>
      <c r="B1" s="1"/>
      <c r="C1" s="1"/>
      <c r="D1" s="2" t="s">
        <v>6</v>
      </c>
      <c r="E1" s="2" t="s">
        <v>7</v>
      </c>
    </row>
    <row r="2" spans="1:6" ht="16.5" customHeight="1" x14ac:dyDescent="0.25">
      <c r="A2" s="1"/>
      <c r="B2" s="50" t="s">
        <v>104</v>
      </c>
      <c r="C2" s="50"/>
      <c r="D2" t="s">
        <v>8</v>
      </c>
      <c r="E2" t="s">
        <v>9</v>
      </c>
      <c r="F2" s="3">
        <v>1</v>
      </c>
    </row>
    <row r="3" spans="1:6" ht="16.5" customHeight="1" x14ac:dyDescent="0.3">
      <c r="A3" s="1"/>
      <c r="B3" s="49" t="s">
        <v>10</v>
      </c>
      <c r="C3" s="49"/>
      <c r="D3" t="s">
        <v>11</v>
      </c>
      <c r="E3" t="s">
        <v>12</v>
      </c>
      <c r="F3" s="3">
        <v>2</v>
      </c>
    </row>
    <row r="4" spans="1:6" ht="16.5" customHeight="1" x14ac:dyDescent="0.25">
      <c r="A4" s="1"/>
      <c r="B4" s="1"/>
      <c r="C4" s="1"/>
      <c r="D4" t="s">
        <v>13</v>
      </c>
      <c r="E4" t="s">
        <v>14</v>
      </c>
      <c r="F4" s="3">
        <v>3</v>
      </c>
    </row>
    <row r="5" spans="1:6" ht="16.5" customHeight="1" x14ac:dyDescent="0.25">
      <c r="A5" s="1"/>
      <c r="B5" s="4"/>
      <c r="C5" s="5" t="s">
        <v>15</v>
      </c>
      <c r="D5" t="s">
        <v>16</v>
      </c>
      <c r="E5" t="s">
        <v>17</v>
      </c>
      <c r="F5" s="3">
        <v>4</v>
      </c>
    </row>
    <row r="6" spans="1:6" ht="16.5" customHeight="1" x14ac:dyDescent="0.25">
      <c r="A6" s="1"/>
      <c r="B6" s="4" t="s">
        <v>18</v>
      </c>
      <c r="C6" s="6" t="s">
        <v>6</v>
      </c>
      <c r="D6" t="s">
        <v>19</v>
      </c>
      <c r="E6" t="s">
        <v>20</v>
      </c>
      <c r="F6" s="3">
        <v>5</v>
      </c>
    </row>
    <row r="7" spans="1:6" ht="16.5" customHeight="1" x14ac:dyDescent="0.25">
      <c r="A7" s="1"/>
      <c r="B7" s="4" t="s">
        <v>21</v>
      </c>
      <c r="C7" s="7" t="str">
        <f>IF(C6=D2,"13.68",IF(C6=D3,"13.68",IF(C6=D4,"13.68",IF(C6=D5,"13.68",IF(C6=D6,"13.68",IF(C6=D7,"13.68",IF(C6=D8,"13.68",IF(C6=D9,"13.68",IF(C6=D10,"13.68",IF(C6=D11,"13.68",IF(C6=D12,"13.68",IF(C6=D13,"13.68",IF(C6=D14,"13.68",IF(C6=D15,"13.68",IF(C6=D16,"13.68",IF(C6=D17,"13.68",IF(C6=D18,"13.68",IF(C6=D19,"13.68",IF(C6=D20,"13.68",IF(C6=D21,"13.68",IF(C6=D22,"13.68",IF(C6=D23,"13.68",IF(C6=D24,"13.68",IF(C6=D25,"13.68",IF(C6=D26,"13.68",IF(C6=D27,"13.72",IF(C6=D28,"13.70",IF(C6=D29,"13.69",IF(C6=D30,"13.71","Okul seçmediniz...")))))))))))))))))))))))))))))</f>
        <v>Okul seçmediniz...</v>
      </c>
      <c r="D7" t="s">
        <v>22</v>
      </c>
      <c r="E7" t="s">
        <v>23</v>
      </c>
      <c r="F7" s="3">
        <v>6</v>
      </c>
    </row>
    <row r="8" spans="1:6" ht="16.5" customHeight="1" x14ac:dyDescent="0.25">
      <c r="A8" s="1"/>
      <c r="B8" s="4" t="s">
        <v>24</v>
      </c>
      <c r="C8" s="6"/>
      <c r="D8" t="s">
        <v>25</v>
      </c>
      <c r="E8" t="s">
        <v>26</v>
      </c>
      <c r="F8" s="3">
        <v>7</v>
      </c>
    </row>
    <row r="9" spans="1:6" ht="16.5" customHeight="1" x14ac:dyDescent="0.25">
      <c r="A9" s="1"/>
      <c r="B9" s="4" t="s">
        <v>27</v>
      </c>
      <c r="C9" s="8"/>
      <c r="D9" t="s">
        <v>28</v>
      </c>
      <c r="E9" t="s">
        <v>29</v>
      </c>
      <c r="F9" s="3">
        <v>8</v>
      </c>
    </row>
    <row r="10" spans="1:6" ht="16.5" customHeight="1" x14ac:dyDescent="0.25">
      <c r="A10" s="1"/>
      <c r="B10" s="4" t="s">
        <v>30</v>
      </c>
      <c r="C10" s="9">
        <v>45566</v>
      </c>
      <c r="D10" t="s">
        <v>31</v>
      </c>
      <c r="E10" t="s">
        <v>32</v>
      </c>
      <c r="F10" s="3">
        <v>9</v>
      </c>
    </row>
    <row r="11" spans="1:6" ht="16.5" customHeight="1" x14ac:dyDescent="0.25">
      <c r="A11" s="1"/>
      <c r="B11" s="4" t="s">
        <v>33</v>
      </c>
      <c r="C11" s="9">
        <v>45596</v>
      </c>
      <c r="D11" t="s">
        <v>34</v>
      </c>
      <c r="E11" t="s">
        <v>35</v>
      </c>
      <c r="F11" s="3">
        <v>10</v>
      </c>
    </row>
    <row r="12" spans="1:6" ht="16.5" customHeight="1" x14ac:dyDescent="0.25">
      <c r="A12" s="1"/>
      <c r="B12" s="4" t="s">
        <v>36</v>
      </c>
      <c r="C12" s="9">
        <f ca="1">TODAY()</f>
        <v>45595</v>
      </c>
      <c r="D12" t="s">
        <v>37</v>
      </c>
      <c r="E12" t="s">
        <v>38</v>
      </c>
      <c r="F12" s="3">
        <v>11</v>
      </c>
    </row>
    <row r="13" spans="1:6" ht="16.5" customHeight="1" x14ac:dyDescent="0.25">
      <c r="A13" s="1"/>
      <c r="B13" s="1"/>
      <c r="C13" s="1"/>
      <c r="D13" t="s">
        <v>39</v>
      </c>
      <c r="E13" t="s">
        <v>40</v>
      </c>
      <c r="F13" s="3">
        <v>12</v>
      </c>
    </row>
    <row r="14" spans="1:6" ht="16.5" customHeight="1" x14ac:dyDescent="0.25">
      <c r="A14" s="1"/>
      <c r="B14" s="1"/>
      <c r="C14" s="1"/>
      <c r="D14" t="s">
        <v>41</v>
      </c>
      <c r="E14" s="10"/>
    </row>
    <row r="15" spans="1:6" ht="16.5" customHeight="1" x14ac:dyDescent="0.25">
      <c r="A15" s="1"/>
      <c r="B15" s="1"/>
      <c r="C15" s="1"/>
      <c r="D15" t="s">
        <v>42</v>
      </c>
      <c r="E15" s="10"/>
    </row>
    <row r="16" spans="1:6" ht="16.5" customHeight="1" x14ac:dyDescent="0.25">
      <c r="A16" s="1"/>
      <c r="B16" s="11" t="s">
        <v>43</v>
      </c>
      <c r="C16" s="12" t="s">
        <v>44</v>
      </c>
      <c r="D16" t="s">
        <v>45</v>
      </c>
      <c r="E16" s="10"/>
    </row>
    <row r="17" spans="4:5" ht="16.5" customHeight="1" x14ac:dyDescent="0.25">
      <c r="D17" t="s">
        <v>46</v>
      </c>
      <c r="E17" s="13"/>
    </row>
    <row r="18" spans="4:5" ht="16.5" customHeight="1" x14ac:dyDescent="0.25">
      <c r="D18" s="3" t="s">
        <v>47</v>
      </c>
      <c r="E18" s="13"/>
    </row>
    <row r="19" spans="4:5" ht="16.5" customHeight="1" x14ac:dyDescent="0.25">
      <c r="D19" s="3" t="s">
        <v>48</v>
      </c>
      <c r="E19" s="13"/>
    </row>
    <row r="20" spans="4:5" ht="16.5" customHeight="1" x14ac:dyDescent="0.25">
      <c r="D20" s="3" t="s">
        <v>49</v>
      </c>
      <c r="E20" s="13"/>
    </row>
    <row r="21" spans="4:5" ht="16.5" customHeight="1" x14ac:dyDescent="0.25">
      <c r="D21" s="3" t="s">
        <v>50</v>
      </c>
      <c r="E21" s="13"/>
    </row>
    <row r="22" spans="4:5" ht="16.5" customHeight="1" x14ac:dyDescent="0.25">
      <c r="D22" s="3" t="s">
        <v>51</v>
      </c>
      <c r="E22" s="13"/>
    </row>
    <row r="23" spans="4:5" ht="16.5" customHeight="1" x14ac:dyDescent="0.25">
      <c r="D23" s="3" t="s">
        <v>52</v>
      </c>
      <c r="E23" s="13"/>
    </row>
    <row r="24" spans="4:5" ht="16.5" customHeight="1" x14ac:dyDescent="0.25">
      <c r="D24" s="3" t="s">
        <v>53</v>
      </c>
      <c r="E24" s="13"/>
    </row>
    <row r="25" spans="4:5" ht="16.5" customHeight="1" x14ac:dyDescent="0.25">
      <c r="D25" s="3" t="s">
        <v>54</v>
      </c>
      <c r="E25" s="13"/>
    </row>
    <row r="26" spans="4:5" ht="16.5" customHeight="1" x14ac:dyDescent="0.25">
      <c r="D26" s="3" t="s">
        <v>55</v>
      </c>
    </row>
    <row r="27" spans="4:5" ht="16.5" customHeight="1" x14ac:dyDescent="0.25">
      <c r="D27" s="3" t="s">
        <v>56</v>
      </c>
    </row>
    <row r="28" spans="4:5" ht="16.5" customHeight="1" x14ac:dyDescent="0.25">
      <c r="D28" s="3" t="s">
        <v>57</v>
      </c>
    </row>
    <row r="29" spans="4:5" ht="16.5" customHeight="1" x14ac:dyDescent="0.25">
      <c r="D29" s="3" t="s">
        <v>58</v>
      </c>
    </row>
    <row r="30" spans="4:5" ht="15" customHeight="1" x14ac:dyDescent="0.25">
      <c r="D30" s="3" t="s">
        <v>59</v>
      </c>
    </row>
    <row r="31" spans="4:5" ht="15" customHeight="1" x14ac:dyDescent="0.25"/>
    <row r="32" spans="4:5" ht="15" customHeight="1" x14ac:dyDescent="0.25"/>
    <row r="33" spans="4:4" ht="15" customHeight="1" x14ac:dyDescent="0.25"/>
    <row r="34" spans="4:4" ht="15" customHeight="1" x14ac:dyDescent="0.25"/>
    <row r="35" spans="4:4" ht="15" customHeight="1" x14ac:dyDescent="0.25"/>
    <row r="36" spans="4:4" ht="15" customHeight="1" x14ac:dyDescent="0.25"/>
    <row r="37" spans="4:4" ht="15" customHeight="1" x14ac:dyDescent="0.25"/>
    <row r="38" spans="4:4" ht="15" customHeight="1" x14ac:dyDescent="0.25"/>
    <row r="39" spans="4:4" ht="15" customHeight="1" x14ac:dyDescent="0.25">
      <c r="D39" s="13"/>
    </row>
    <row r="40" spans="4:4" ht="15" customHeight="1" x14ac:dyDescent="0.25">
      <c r="D40" s="13"/>
    </row>
    <row r="41" spans="4:4" ht="15" customHeight="1" x14ac:dyDescent="0.25">
      <c r="D41" s="13"/>
    </row>
    <row r="42" spans="4:4" ht="15" customHeight="1" x14ac:dyDescent="0.25">
      <c r="D42" s="13"/>
    </row>
    <row r="43" spans="4:4" ht="15" customHeight="1" x14ac:dyDescent="0.25">
      <c r="D43" s="13"/>
    </row>
    <row r="44" spans="4:4" ht="15" customHeight="1" x14ac:dyDescent="0.25">
      <c r="D44" s="13"/>
    </row>
    <row r="45" spans="4:4" ht="15" customHeight="1" x14ac:dyDescent="0.25">
      <c r="D45" s="13"/>
    </row>
    <row r="46" spans="4:4" ht="15" customHeight="1" x14ac:dyDescent="0.25">
      <c r="D46" s="13"/>
    </row>
    <row r="47" spans="4:4" ht="15" customHeight="1" x14ac:dyDescent="0.25">
      <c r="D47" s="13"/>
    </row>
    <row r="48" spans="4:4" ht="15" customHeight="1" x14ac:dyDescent="0.25">
      <c r="D48" s="13"/>
    </row>
    <row r="49" spans="4:4" ht="15" customHeight="1" x14ac:dyDescent="0.25">
      <c r="D49" s="13"/>
    </row>
    <row r="50" spans="4:4" ht="15" customHeight="1" x14ac:dyDescent="0.25">
      <c r="D50" s="13"/>
    </row>
    <row r="51" spans="4:4" x14ac:dyDescent="0.25">
      <c r="D51" s="13"/>
    </row>
    <row r="52" spans="4:4" x14ac:dyDescent="0.25">
      <c r="D52" s="13"/>
    </row>
    <row r="53" spans="4:4" x14ac:dyDescent="0.25">
      <c r="D53" s="13"/>
    </row>
    <row r="54" spans="4:4" x14ac:dyDescent="0.25">
      <c r="D54" s="13"/>
    </row>
    <row r="55" spans="4:4" x14ac:dyDescent="0.25">
      <c r="D55" s="13"/>
    </row>
    <row r="56" spans="4:4" x14ac:dyDescent="0.25">
      <c r="D56" s="13"/>
    </row>
    <row r="57" spans="4:4" x14ac:dyDescent="0.25">
      <c r="D57" s="13"/>
    </row>
    <row r="58" spans="4:4" x14ac:dyDescent="0.25">
      <c r="D58" s="13"/>
    </row>
    <row r="59" spans="4:4" x14ac:dyDescent="0.25">
      <c r="D59" s="13"/>
    </row>
    <row r="60" spans="4:4" x14ac:dyDescent="0.25">
      <c r="D60" s="13"/>
    </row>
  </sheetData>
  <sheetProtection password="CE28" sheet="1" objects="1" scenarios="1"/>
  <mergeCells count="2">
    <mergeCell ref="B3:C3"/>
    <mergeCell ref="B2:C2"/>
  </mergeCells>
  <dataValidations count="4">
    <dataValidation type="list" showInputMessage="1" showErrorMessage="1" promptTitle="veri" prompt="çoktan seçmeli işaretleyiniz" sqref="C6">
      <formula1>$D$1:$D$30</formula1>
    </dataValidation>
    <dataValidation allowBlank="1" showInputMessage="1" showErrorMessage="1" promptTitle="ÖNEMLİ" prompt="Tarihi &quot;1.01.2024&quot; formatına uygun şekilde giriniz!" sqref="C10 C11"/>
    <dataValidation allowBlank="1" showInputMessage="1" showErrorMessage="1" promptTitle="veri" prompt="otomatik tarih" sqref="C12"/>
    <dataValidation allowBlank="1" showInputMessage="1" showErrorMessage="1" promptTitle="veri" prompt="buradan giriniz.." sqref="C7:C9"/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45"/>
  <sheetViews>
    <sheetView topLeftCell="A2" zoomScaleNormal="100" workbookViewId="0">
      <selection activeCell="AJ5" sqref="AJ5:AJ6"/>
    </sheetView>
  </sheetViews>
  <sheetFormatPr defaultRowHeight="12.75" x14ac:dyDescent="0.2"/>
  <cols>
    <col min="1" max="1" width="3.140625" style="16" customWidth="1"/>
    <col min="2" max="2" width="14.85546875" style="16" bestFit="1" customWidth="1"/>
    <col min="3" max="3" width="18.28515625" style="16" customWidth="1"/>
    <col min="4" max="4" width="17.85546875" style="16" customWidth="1"/>
    <col min="5" max="5" width="20" style="16" customWidth="1"/>
    <col min="6" max="6" width="8.5703125" style="16" customWidth="1"/>
    <col min="7" max="37" width="3.5703125" style="16" customWidth="1"/>
    <col min="38" max="38" width="8.5703125" style="16" customWidth="1"/>
    <col min="39" max="39" width="23" style="16" customWidth="1"/>
    <col min="40" max="40" width="22.42578125" style="16" hidden="1" customWidth="1"/>
    <col min="41" max="41" width="9.140625" style="16"/>
    <col min="42" max="42" width="10.85546875" style="16" hidden="1" customWidth="1"/>
    <col min="43" max="16384" width="9.140625" style="16"/>
  </cols>
  <sheetData>
    <row r="1" spans="1:42" hidden="1" x14ac:dyDescent="0.2">
      <c r="A1" s="14"/>
      <c r="B1" s="14"/>
      <c r="C1" s="14"/>
      <c r="D1" s="14"/>
      <c r="E1" s="14"/>
      <c r="F1" s="14"/>
      <c r="G1" s="15">
        <f>'Veri Girişi'!C10</f>
        <v>45566</v>
      </c>
      <c r="H1" s="15">
        <f>G1+1</f>
        <v>45567</v>
      </c>
      <c r="I1" s="15">
        <f t="shared" ref="I1:AK1" si="0">H1+1</f>
        <v>45568</v>
      </c>
      <c r="J1" s="15">
        <f t="shared" si="0"/>
        <v>45569</v>
      </c>
      <c r="K1" s="15">
        <f t="shared" si="0"/>
        <v>45570</v>
      </c>
      <c r="L1" s="15">
        <f t="shared" si="0"/>
        <v>45571</v>
      </c>
      <c r="M1" s="15">
        <f t="shared" si="0"/>
        <v>45572</v>
      </c>
      <c r="N1" s="15">
        <f t="shared" si="0"/>
        <v>45573</v>
      </c>
      <c r="O1" s="15">
        <f t="shared" si="0"/>
        <v>45574</v>
      </c>
      <c r="P1" s="15">
        <f t="shared" si="0"/>
        <v>45575</v>
      </c>
      <c r="Q1" s="15">
        <f t="shared" si="0"/>
        <v>45576</v>
      </c>
      <c r="R1" s="15">
        <f t="shared" si="0"/>
        <v>45577</v>
      </c>
      <c r="S1" s="15">
        <f t="shared" si="0"/>
        <v>45578</v>
      </c>
      <c r="T1" s="15">
        <f t="shared" si="0"/>
        <v>45579</v>
      </c>
      <c r="U1" s="15">
        <f t="shared" si="0"/>
        <v>45580</v>
      </c>
      <c r="V1" s="15">
        <f t="shared" si="0"/>
        <v>45581</v>
      </c>
      <c r="W1" s="15">
        <f t="shared" si="0"/>
        <v>45582</v>
      </c>
      <c r="X1" s="15">
        <f t="shared" si="0"/>
        <v>45583</v>
      </c>
      <c r="Y1" s="15">
        <f t="shared" si="0"/>
        <v>45584</v>
      </c>
      <c r="Z1" s="15">
        <f t="shared" si="0"/>
        <v>45585</v>
      </c>
      <c r="AA1" s="15">
        <f t="shared" si="0"/>
        <v>45586</v>
      </c>
      <c r="AB1" s="15">
        <f t="shared" si="0"/>
        <v>45587</v>
      </c>
      <c r="AC1" s="15">
        <f t="shared" si="0"/>
        <v>45588</v>
      </c>
      <c r="AD1" s="15">
        <f t="shared" si="0"/>
        <v>45589</v>
      </c>
      <c r="AE1" s="15">
        <f t="shared" si="0"/>
        <v>45590</v>
      </c>
      <c r="AF1" s="15">
        <f t="shared" si="0"/>
        <v>45591</v>
      </c>
      <c r="AG1" s="15">
        <f t="shared" si="0"/>
        <v>45592</v>
      </c>
      <c r="AH1" s="15">
        <f t="shared" si="0"/>
        <v>45593</v>
      </c>
      <c r="AI1" s="15">
        <f t="shared" si="0"/>
        <v>45594</v>
      </c>
      <c r="AJ1" s="15">
        <f t="shared" si="0"/>
        <v>45595</v>
      </c>
      <c r="AK1" s="15">
        <f t="shared" si="0"/>
        <v>45596</v>
      </c>
      <c r="AL1" s="14"/>
      <c r="AM1" s="14"/>
    </row>
    <row r="2" spans="1:42" ht="30.75" customHeight="1" x14ac:dyDescent="0.2">
      <c r="A2" s="85" t="s">
        <v>60</v>
      </c>
      <c r="B2" s="85"/>
      <c r="C2" s="85"/>
      <c r="D2" s="86" t="str">
        <f>'Veri Girişi'!C6</f>
        <v>Okul seçiniz…</v>
      </c>
      <c r="E2" s="87"/>
      <c r="F2" s="88" t="s">
        <v>4</v>
      </c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90"/>
      <c r="AH2" s="97" t="s">
        <v>61</v>
      </c>
      <c r="AI2" s="97"/>
      <c r="AJ2" s="97"/>
      <c r="AK2" s="97">
        <v>1</v>
      </c>
      <c r="AL2" s="97"/>
      <c r="AM2" s="97"/>
    </row>
    <row r="3" spans="1:42" ht="27.75" customHeight="1" x14ac:dyDescent="0.2">
      <c r="A3" s="85" t="s">
        <v>62</v>
      </c>
      <c r="B3" s="85"/>
      <c r="C3" s="85"/>
      <c r="D3" s="86" t="str">
        <f>'Veri Girişi'!C7</f>
        <v>Okul seçmediniz...</v>
      </c>
      <c r="E3" s="87"/>
      <c r="F3" s="98" t="s">
        <v>97</v>
      </c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100"/>
      <c r="AH3" s="101" t="s">
        <v>1</v>
      </c>
      <c r="AI3" s="101"/>
      <c r="AJ3" s="101"/>
      <c r="AK3" s="101"/>
      <c r="AL3" s="102"/>
      <c r="AM3" s="17" t="str">
        <f>TEXT(H5,"aaaa")</f>
        <v>Ekim</v>
      </c>
    </row>
    <row r="4" spans="1:42" ht="25.5" customHeight="1" x14ac:dyDescent="0.2">
      <c r="A4" s="91" t="s">
        <v>0</v>
      </c>
      <c r="B4" s="93" t="s">
        <v>63</v>
      </c>
      <c r="C4" s="93"/>
      <c r="D4" s="93"/>
      <c r="E4" s="93"/>
      <c r="F4" s="94" t="s">
        <v>64</v>
      </c>
      <c r="G4" s="82" t="s">
        <v>65</v>
      </c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96"/>
      <c r="AE4" s="96"/>
      <c r="AF4" s="96"/>
      <c r="AG4" s="96"/>
      <c r="AH4" s="82"/>
      <c r="AI4" s="82"/>
      <c r="AJ4" s="82"/>
      <c r="AK4" s="82"/>
      <c r="AL4" s="103" t="s">
        <v>2</v>
      </c>
      <c r="AM4" s="76" t="s">
        <v>66</v>
      </c>
    </row>
    <row r="5" spans="1:42" ht="15.75" customHeight="1" x14ac:dyDescent="0.2">
      <c r="A5" s="91"/>
      <c r="B5" s="78" t="s">
        <v>67</v>
      </c>
      <c r="C5" s="78" t="s">
        <v>68</v>
      </c>
      <c r="D5" s="80" t="s">
        <v>69</v>
      </c>
      <c r="E5" s="82" t="s">
        <v>70</v>
      </c>
      <c r="F5" s="94"/>
      <c r="G5" s="83">
        <f>'Veri Girişi'!C10</f>
        <v>45566</v>
      </c>
      <c r="H5" s="83">
        <f>G5+1</f>
        <v>45567</v>
      </c>
      <c r="I5" s="83">
        <f t="shared" ref="I5:AH5" si="1">H5+1</f>
        <v>45568</v>
      </c>
      <c r="J5" s="83">
        <f t="shared" si="1"/>
        <v>45569</v>
      </c>
      <c r="K5" s="83">
        <f t="shared" si="1"/>
        <v>45570</v>
      </c>
      <c r="L5" s="83">
        <f t="shared" si="1"/>
        <v>45571</v>
      </c>
      <c r="M5" s="83">
        <f t="shared" si="1"/>
        <v>45572</v>
      </c>
      <c r="N5" s="83">
        <f t="shared" si="1"/>
        <v>45573</v>
      </c>
      <c r="O5" s="83">
        <f t="shared" si="1"/>
        <v>45574</v>
      </c>
      <c r="P5" s="83">
        <f t="shared" si="1"/>
        <v>45575</v>
      </c>
      <c r="Q5" s="83">
        <f t="shared" si="1"/>
        <v>45576</v>
      </c>
      <c r="R5" s="83">
        <f t="shared" si="1"/>
        <v>45577</v>
      </c>
      <c r="S5" s="83">
        <f t="shared" si="1"/>
        <v>45578</v>
      </c>
      <c r="T5" s="83">
        <f t="shared" si="1"/>
        <v>45579</v>
      </c>
      <c r="U5" s="83">
        <f t="shared" si="1"/>
        <v>45580</v>
      </c>
      <c r="V5" s="83">
        <f t="shared" si="1"/>
        <v>45581</v>
      </c>
      <c r="W5" s="83">
        <f t="shared" si="1"/>
        <v>45582</v>
      </c>
      <c r="X5" s="83">
        <f t="shared" si="1"/>
        <v>45583</v>
      </c>
      <c r="Y5" s="83">
        <f t="shared" si="1"/>
        <v>45584</v>
      </c>
      <c r="Z5" s="83">
        <f t="shared" si="1"/>
        <v>45585</v>
      </c>
      <c r="AA5" s="83">
        <f t="shared" si="1"/>
        <v>45586</v>
      </c>
      <c r="AB5" s="83">
        <f t="shared" si="1"/>
        <v>45587</v>
      </c>
      <c r="AC5" s="83">
        <f t="shared" si="1"/>
        <v>45588</v>
      </c>
      <c r="AD5" s="83">
        <f t="shared" si="1"/>
        <v>45589</v>
      </c>
      <c r="AE5" s="83">
        <f t="shared" si="1"/>
        <v>45590</v>
      </c>
      <c r="AF5" s="83">
        <f t="shared" si="1"/>
        <v>45591</v>
      </c>
      <c r="AG5" s="83">
        <f t="shared" si="1"/>
        <v>45592</v>
      </c>
      <c r="AH5" s="83">
        <f t="shared" si="1"/>
        <v>45593</v>
      </c>
      <c r="AI5" s="83">
        <f>IF($AM$3="Şubat"," ",AH5+1)</f>
        <v>45594</v>
      </c>
      <c r="AJ5" s="83">
        <f t="shared" ref="AJ5" si="2">IF($AM$3="Şubat"," ",AI5+1)</f>
        <v>45595</v>
      </c>
      <c r="AK5" s="83">
        <f>IF($AM$3="Şubat"," ",IF(AJ5+1='Veri Girişi'!C11,AJ5+1," "))</f>
        <v>45596</v>
      </c>
      <c r="AL5" s="104"/>
      <c r="AM5" s="77"/>
    </row>
    <row r="6" spans="1:42" ht="48.75" customHeight="1" thickBot="1" x14ac:dyDescent="0.25">
      <c r="A6" s="92"/>
      <c r="B6" s="79"/>
      <c r="C6" s="79"/>
      <c r="D6" s="81"/>
      <c r="E6" s="78"/>
      <c r="F6" s="95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104"/>
      <c r="AM6" s="77"/>
      <c r="AN6" s="16" t="s">
        <v>71</v>
      </c>
    </row>
    <row r="7" spans="1:42" ht="17.25" customHeight="1" thickBot="1" x14ac:dyDescent="0.25">
      <c r="A7" s="73">
        <v>1</v>
      </c>
      <c r="B7" s="58"/>
      <c r="C7" s="61"/>
      <c r="D7" s="55"/>
      <c r="E7" s="39" t="s">
        <v>98</v>
      </c>
      <c r="F7" s="74">
        <f>SUM(AL7:AL10)</f>
        <v>0</v>
      </c>
      <c r="G7" s="40"/>
      <c r="H7" s="40"/>
      <c r="I7" s="40"/>
      <c r="J7" s="40"/>
      <c r="K7" s="40"/>
      <c r="L7" s="40"/>
      <c r="M7" s="40"/>
      <c r="N7" s="47"/>
      <c r="O7" s="47"/>
      <c r="P7" s="47"/>
      <c r="Q7" s="47"/>
      <c r="R7" s="47"/>
      <c r="S7" s="47"/>
      <c r="T7" s="41"/>
      <c r="U7" s="47"/>
      <c r="V7" s="47"/>
      <c r="W7" s="47"/>
      <c r="X7" s="47"/>
      <c r="Y7" s="47"/>
      <c r="Z7" s="47"/>
      <c r="AA7" s="41"/>
      <c r="AB7" s="47"/>
      <c r="AC7" s="47"/>
      <c r="AD7" s="47"/>
      <c r="AE7" s="47"/>
      <c r="AF7" s="47"/>
      <c r="AG7" s="47"/>
      <c r="AH7" s="41"/>
      <c r="AI7" s="41"/>
      <c r="AJ7" s="41"/>
      <c r="AK7" s="40"/>
      <c r="AL7" s="42">
        <f>SUM(G7:AK7)</f>
        <v>0</v>
      </c>
      <c r="AM7" s="51"/>
      <c r="AN7" s="16" t="s">
        <v>72</v>
      </c>
      <c r="AO7" s="20"/>
      <c r="AP7" s="16" t="s">
        <v>73</v>
      </c>
    </row>
    <row r="8" spans="1:42" ht="17.25" customHeight="1" thickBot="1" x14ac:dyDescent="0.25">
      <c r="A8" s="73"/>
      <c r="B8" s="59"/>
      <c r="C8" s="62"/>
      <c r="D8" s="56"/>
      <c r="E8" s="36" t="s">
        <v>3</v>
      </c>
      <c r="F8" s="75"/>
      <c r="G8" s="18"/>
      <c r="H8" s="18"/>
      <c r="I8" s="18"/>
      <c r="J8" s="18"/>
      <c r="K8" s="18"/>
      <c r="L8" s="18"/>
      <c r="M8" s="18"/>
      <c r="N8" s="48"/>
      <c r="O8" s="48"/>
      <c r="P8" s="48"/>
      <c r="Q8" s="48"/>
      <c r="R8" s="48"/>
      <c r="S8" s="48"/>
      <c r="T8" s="18"/>
      <c r="U8" s="48"/>
      <c r="V8" s="48"/>
      <c r="W8" s="48"/>
      <c r="X8" s="48"/>
      <c r="Y8" s="48"/>
      <c r="Z8" s="48"/>
      <c r="AA8" s="18"/>
      <c r="AB8" s="48"/>
      <c r="AC8" s="48"/>
      <c r="AD8" s="48"/>
      <c r="AE8" s="48"/>
      <c r="AF8" s="48"/>
      <c r="AG8" s="48"/>
      <c r="AH8" s="18"/>
      <c r="AI8" s="18"/>
      <c r="AJ8" s="18"/>
      <c r="AK8" s="18"/>
      <c r="AL8" s="19">
        <f t="shared" ref="AL8:AL30" si="3">SUM(G8:AK8)</f>
        <v>0</v>
      </c>
      <c r="AM8" s="52"/>
      <c r="AN8" s="16" t="s">
        <v>74</v>
      </c>
    </row>
    <row r="9" spans="1:42" ht="17.25" customHeight="1" thickBot="1" x14ac:dyDescent="0.25">
      <c r="A9" s="73"/>
      <c r="B9" s="59"/>
      <c r="C9" s="62"/>
      <c r="D9" s="56"/>
      <c r="E9" s="36" t="s">
        <v>99</v>
      </c>
      <c r="F9" s="75"/>
      <c r="G9" s="18"/>
      <c r="H9" s="18"/>
      <c r="I9" s="18"/>
      <c r="J9" s="18"/>
      <c r="K9" s="18"/>
      <c r="L9" s="18"/>
      <c r="M9" s="18"/>
      <c r="N9" s="48"/>
      <c r="O9" s="48"/>
      <c r="P9" s="48"/>
      <c r="Q9" s="48"/>
      <c r="R9" s="48"/>
      <c r="S9" s="48"/>
      <c r="T9" s="18"/>
      <c r="U9" s="48"/>
      <c r="V9" s="48"/>
      <c r="W9" s="48"/>
      <c r="X9" s="48"/>
      <c r="Y9" s="48"/>
      <c r="Z9" s="48"/>
      <c r="AA9" s="18"/>
      <c r="AB9" s="48"/>
      <c r="AC9" s="48"/>
      <c r="AD9" s="48"/>
      <c r="AE9" s="48"/>
      <c r="AF9" s="48"/>
      <c r="AG9" s="48"/>
      <c r="AH9" s="18"/>
      <c r="AI9" s="18"/>
      <c r="AJ9" s="18"/>
      <c r="AK9" s="18"/>
      <c r="AL9" s="19">
        <f t="shared" si="3"/>
        <v>0</v>
      </c>
      <c r="AM9" s="52"/>
    </row>
    <row r="10" spans="1:42" ht="17.25" customHeight="1" thickBot="1" x14ac:dyDescent="0.25">
      <c r="A10" s="73"/>
      <c r="B10" s="59"/>
      <c r="C10" s="62"/>
      <c r="D10" s="56"/>
      <c r="E10" s="36" t="s">
        <v>102</v>
      </c>
      <c r="F10" s="75"/>
      <c r="G10" s="18"/>
      <c r="H10" s="18"/>
      <c r="I10" s="18"/>
      <c r="J10" s="18"/>
      <c r="K10" s="18"/>
      <c r="L10" s="18"/>
      <c r="M10" s="18"/>
      <c r="N10" s="48"/>
      <c r="O10" s="48"/>
      <c r="P10" s="48"/>
      <c r="Q10" s="48"/>
      <c r="R10" s="48"/>
      <c r="S10" s="48"/>
      <c r="T10" s="18"/>
      <c r="U10" s="48"/>
      <c r="V10" s="48"/>
      <c r="W10" s="48"/>
      <c r="X10" s="48"/>
      <c r="Y10" s="48"/>
      <c r="Z10" s="48"/>
      <c r="AA10" s="18"/>
      <c r="AB10" s="48"/>
      <c r="AC10" s="48"/>
      <c r="AD10" s="48"/>
      <c r="AE10" s="48"/>
      <c r="AF10" s="48"/>
      <c r="AG10" s="48"/>
      <c r="AH10" s="18"/>
      <c r="AI10" s="18"/>
      <c r="AJ10" s="18"/>
      <c r="AK10" s="18"/>
      <c r="AL10" s="19">
        <f t="shared" si="3"/>
        <v>0</v>
      </c>
      <c r="AM10" s="52"/>
    </row>
    <row r="11" spans="1:42" ht="17.25" customHeight="1" thickBot="1" x14ac:dyDescent="0.25">
      <c r="A11" s="73"/>
      <c r="B11" s="59"/>
      <c r="C11" s="62"/>
      <c r="D11" s="56"/>
      <c r="E11" s="37" t="s">
        <v>100</v>
      </c>
      <c r="F11" s="35">
        <f>AL11</f>
        <v>0</v>
      </c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4">
        <f t="shared" si="3"/>
        <v>0</v>
      </c>
      <c r="AM11" s="52"/>
    </row>
    <row r="12" spans="1:42" ht="17.25" customHeight="1" thickBot="1" x14ac:dyDescent="0.25">
      <c r="A12" s="73"/>
      <c r="B12" s="60"/>
      <c r="C12" s="63"/>
      <c r="D12" s="57"/>
      <c r="E12" s="43" t="s">
        <v>101</v>
      </c>
      <c r="F12" s="44">
        <f>AL12</f>
        <v>0</v>
      </c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6">
        <f t="shared" si="3"/>
        <v>0</v>
      </c>
      <c r="AM12" s="53"/>
      <c r="AN12" s="16" t="s">
        <v>75</v>
      </c>
    </row>
    <row r="13" spans="1:42" ht="17.25" customHeight="1" thickBot="1" x14ac:dyDescent="0.25">
      <c r="A13" s="73">
        <v>2</v>
      </c>
      <c r="B13" s="58"/>
      <c r="C13" s="61"/>
      <c r="D13" s="55"/>
      <c r="E13" s="39" t="s">
        <v>98</v>
      </c>
      <c r="F13" s="74">
        <f>SUM(AL13:AL16)</f>
        <v>0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0"/>
      <c r="AL13" s="42">
        <f t="shared" si="3"/>
        <v>0</v>
      </c>
      <c r="AM13" s="51"/>
      <c r="AN13" s="16" t="s">
        <v>76</v>
      </c>
    </row>
    <row r="14" spans="1:42" ht="17.25" customHeight="1" thickBot="1" x14ac:dyDescent="0.25">
      <c r="A14" s="73"/>
      <c r="B14" s="59"/>
      <c r="C14" s="62"/>
      <c r="D14" s="56"/>
      <c r="E14" s="36" t="s">
        <v>3</v>
      </c>
      <c r="F14" s="75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9">
        <f t="shared" si="3"/>
        <v>0</v>
      </c>
      <c r="AM14" s="52"/>
      <c r="AN14" s="16" t="s">
        <v>5</v>
      </c>
    </row>
    <row r="15" spans="1:42" ht="17.25" customHeight="1" thickBot="1" x14ac:dyDescent="0.25">
      <c r="A15" s="73"/>
      <c r="B15" s="59"/>
      <c r="C15" s="62"/>
      <c r="D15" s="56"/>
      <c r="E15" s="36" t="s">
        <v>99</v>
      </c>
      <c r="F15" s="75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9">
        <f t="shared" si="3"/>
        <v>0</v>
      </c>
      <c r="AM15" s="52"/>
      <c r="AN15" s="16" t="s">
        <v>77</v>
      </c>
    </row>
    <row r="16" spans="1:42" ht="17.25" customHeight="1" thickBot="1" x14ac:dyDescent="0.25">
      <c r="A16" s="73"/>
      <c r="B16" s="59"/>
      <c r="C16" s="62"/>
      <c r="D16" s="56"/>
      <c r="E16" s="36" t="s">
        <v>102</v>
      </c>
      <c r="F16" s="75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9">
        <f t="shared" si="3"/>
        <v>0</v>
      </c>
      <c r="AM16" s="52"/>
      <c r="AN16" s="16" t="s">
        <v>78</v>
      </c>
    </row>
    <row r="17" spans="1:40" ht="17.25" customHeight="1" thickBot="1" x14ac:dyDescent="0.25">
      <c r="A17" s="73"/>
      <c r="B17" s="59"/>
      <c r="C17" s="62"/>
      <c r="D17" s="56"/>
      <c r="E17" s="37" t="s">
        <v>100</v>
      </c>
      <c r="F17" s="35">
        <f>AL17</f>
        <v>0</v>
      </c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4">
        <f t="shared" si="3"/>
        <v>0</v>
      </c>
      <c r="AM17" s="52"/>
      <c r="AN17" s="16" t="s">
        <v>79</v>
      </c>
    </row>
    <row r="18" spans="1:40" ht="17.25" customHeight="1" thickBot="1" x14ac:dyDescent="0.25">
      <c r="A18" s="73"/>
      <c r="B18" s="60"/>
      <c r="C18" s="63"/>
      <c r="D18" s="57"/>
      <c r="E18" s="43" t="s">
        <v>101</v>
      </c>
      <c r="F18" s="44">
        <f>AL18</f>
        <v>0</v>
      </c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6">
        <f t="shared" si="3"/>
        <v>0</v>
      </c>
      <c r="AM18" s="53"/>
      <c r="AN18" s="16" t="s">
        <v>80</v>
      </c>
    </row>
    <row r="19" spans="1:40" ht="17.25" customHeight="1" thickBot="1" x14ac:dyDescent="0.25">
      <c r="A19" s="73">
        <v>3</v>
      </c>
      <c r="B19" s="58"/>
      <c r="C19" s="61"/>
      <c r="D19" s="55"/>
      <c r="E19" s="39" t="s">
        <v>98</v>
      </c>
      <c r="F19" s="74">
        <f>SUM(AL19:AL22)</f>
        <v>0</v>
      </c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0"/>
      <c r="AL19" s="42">
        <f t="shared" si="3"/>
        <v>0</v>
      </c>
      <c r="AM19" s="51"/>
      <c r="AN19" s="16" t="s">
        <v>81</v>
      </c>
    </row>
    <row r="20" spans="1:40" ht="17.25" customHeight="1" thickBot="1" x14ac:dyDescent="0.25">
      <c r="A20" s="73"/>
      <c r="B20" s="59"/>
      <c r="C20" s="62"/>
      <c r="D20" s="56"/>
      <c r="E20" s="36" t="s">
        <v>3</v>
      </c>
      <c r="F20" s="75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9">
        <f t="shared" si="3"/>
        <v>0</v>
      </c>
      <c r="AM20" s="52"/>
      <c r="AN20" s="16" t="s">
        <v>82</v>
      </c>
    </row>
    <row r="21" spans="1:40" ht="17.25" customHeight="1" thickBot="1" x14ac:dyDescent="0.25">
      <c r="A21" s="73"/>
      <c r="B21" s="59"/>
      <c r="C21" s="62"/>
      <c r="D21" s="56"/>
      <c r="E21" s="36" t="s">
        <v>99</v>
      </c>
      <c r="F21" s="75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9">
        <f t="shared" si="3"/>
        <v>0</v>
      </c>
      <c r="AM21" s="52"/>
      <c r="AN21" s="16" t="s">
        <v>83</v>
      </c>
    </row>
    <row r="22" spans="1:40" ht="17.25" customHeight="1" thickBot="1" x14ac:dyDescent="0.25">
      <c r="A22" s="73"/>
      <c r="B22" s="59"/>
      <c r="C22" s="62"/>
      <c r="D22" s="56"/>
      <c r="E22" s="36" t="s">
        <v>102</v>
      </c>
      <c r="F22" s="75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9">
        <f t="shared" si="3"/>
        <v>0</v>
      </c>
      <c r="AM22" s="52"/>
      <c r="AN22" s="16" t="s">
        <v>84</v>
      </c>
    </row>
    <row r="23" spans="1:40" ht="17.25" customHeight="1" thickBot="1" x14ac:dyDescent="0.25">
      <c r="A23" s="73"/>
      <c r="B23" s="59"/>
      <c r="C23" s="62"/>
      <c r="D23" s="56"/>
      <c r="E23" s="37" t="s">
        <v>100</v>
      </c>
      <c r="F23" s="35">
        <f>AL23</f>
        <v>0</v>
      </c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4">
        <f t="shared" si="3"/>
        <v>0</v>
      </c>
      <c r="AM23" s="52"/>
      <c r="AN23" s="16" t="s">
        <v>85</v>
      </c>
    </row>
    <row r="24" spans="1:40" ht="17.25" customHeight="1" thickBot="1" x14ac:dyDescent="0.25">
      <c r="A24" s="73"/>
      <c r="B24" s="60"/>
      <c r="C24" s="63"/>
      <c r="D24" s="57"/>
      <c r="E24" s="43" t="s">
        <v>101</v>
      </c>
      <c r="F24" s="44">
        <f>AL24</f>
        <v>0</v>
      </c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6">
        <f t="shared" si="3"/>
        <v>0</v>
      </c>
      <c r="AM24" s="53"/>
      <c r="AN24" s="16" t="s">
        <v>86</v>
      </c>
    </row>
    <row r="25" spans="1:40" ht="17.25" customHeight="1" thickBot="1" x14ac:dyDescent="0.25">
      <c r="A25" s="73">
        <v>4</v>
      </c>
      <c r="B25" s="58"/>
      <c r="C25" s="61"/>
      <c r="D25" s="55"/>
      <c r="E25" s="39" t="s">
        <v>98</v>
      </c>
      <c r="F25" s="74">
        <f>SUM(AL25:AL28)</f>
        <v>0</v>
      </c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0"/>
      <c r="AL25" s="42">
        <f t="shared" si="3"/>
        <v>0</v>
      </c>
      <c r="AM25" s="51"/>
      <c r="AN25" s="16" t="s">
        <v>87</v>
      </c>
    </row>
    <row r="26" spans="1:40" ht="17.25" customHeight="1" thickBot="1" x14ac:dyDescent="0.25">
      <c r="A26" s="73"/>
      <c r="B26" s="59"/>
      <c r="C26" s="62"/>
      <c r="D26" s="56"/>
      <c r="E26" s="36" t="s">
        <v>3</v>
      </c>
      <c r="F26" s="75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9">
        <f t="shared" si="3"/>
        <v>0</v>
      </c>
      <c r="AM26" s="52"/>
      <c r="AN26" s="16" t="s">
        <v>88</v>
      </c>
    </row>
    <row r="27" spans="1:40" ht="17.25" customHeight="1" thickBot="1" x14ac:dyDescent="0.25">
      <c r="A27" s="73"/>
      <c r="B27" s="59"/>
      <c r="C27" s="62"/>
      <c r="D27" s="56"/>
      <c r="E27" s="36" t="s">
        <v>99</v>
      </c>
      <c r="F27" s="75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9">
        <f t="shared" si="3"/>
        <v>0</v>
      </c>
      <c r="AM27" s="52"/>
    </row>
    <row r="28" spans="1:40" ht="17.25" customHeight="1" thickBot="1" x14ac:dyDescent="0.25">
      <c r="A28" s="73"/>
      <c r="B28" s="59"/>
      <c r="C28" s="62"/>
      <c r="D28" s="56"/>
      <c r="E28" s="36" t="s">
        <v>102</v>
      </c>
      <c r="F28" s="75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9">
        <f t="shared" si="3"/>
        <v>0</v>
      </c>
      <c r="AM28" s="52"/>
    </row>
    <row r="29" spans="1:40" ht="17.25" customHeight="1" thickBot="1" x14ac:dyDescent="0.25">
      <c r="A29" s="73"/>
      <c r="B29" s="59"/>
      <c r="C29" s="62"/>
      <c r="D29" s="56"/>
      <c r="E29" s="37" t="s">
        <v>100</v>
      </c>
      <c r="F29" s="35">
        <f>AL29</f>
        <v>0</v>
      </c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4">
        <f t="shared" si="3"/>
        <v>0</v>
      </c>
      <c r="AM29" s="52"/>
    </row>
    <row r="30" spans="1:40" ht="17.25" customHeight="1" thickBot="1" x14ac:dyDescent="0.25">
      <c r="A30" s="73"/>
      <c r="B30" s="60"/>
      <c r="C30" s="63"/>
      <c r="D30" s="57"/>
      <c r="E30" s="43" t="s">
        <v>101</v>
      </c>
      <c r="F30" s="44">
        <f>AL30</f>
        <v>0</v>
      </c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6">
        <f t="shared" si="3"/>
        <v>0</v>
      </c>
      <c r="AM30" s="53"/>
    </row>
    <row r="31" spans="1:40" ht="15.75" x14ac:dyDescent="0.25">
      <c r="B31" s="68" t="s">
        <v>2</v>
      </c>
      <c r="C31" s="68"/>
      <c r="D31" s="68"/>
      <c r="E31" s="68"/>
      <c r="F31" s="38">
        <f>SUM(F7:F30)</f>
        <v>0</v>
      </c>
    </row>
    <row r="32" spans="1:40" ht="17.25" x14ac:dyDescent="0.35">
      <c r="C32" s="21"/>
      <c r="D32" s="69" t="s">
        <v>89</v>
      </c>
      <c r="E32" s="69"/>
      <c r="F32" s="22" t="str">
        <f>TEXT(H5,"yyyy")</f>
        <v>2024</v>
      </c>
      <c r="G32" s="70" t="str">
        <f>AM3</f>
        <v>Ekim</v>
      </c>
      <c r="H32" s="70"/>
      <c r="I32" s="71" t="s">
        <v>90</v>
      </c>
      <c r="J32" s="71"/>
      <c r="K32" s="71"/>
      <c r="L32" s="71"/>
      <c r="M32" s="72">
        <f>$F$31</f>
        <v>0</v>
      </c>
      <c r="N32" s="72"/>
      <c r="O32" s="72"/>
      <c r="P32" s="64" t="s">
        <v>91</v>
      </c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23"/>
      <c r="AF32" s="23"/>
      <c r="AG32" s="21"/>
      <c r="AH32" s="21"/>
      <c r="AI32" s="21"/>
      <c r="AJ32" s="21"/>
      <c r="AK32" s="21"/>
      <c r="AL32" s="21"/>
    </row>
    <row r="33" spans="2:40" ht="15.75" x14ac:dyDescent="0.25">
      <c r="C33" s="21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6"/>
      <c r="U33" s="24"/>
      <c r="V33" s="24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</row>
    <row r="35" spans="2:40" x14ac:dyDescent="0.2">
      <c r="B35" s="54" t="s">
        <v>27</v>
      </c>
      <c r="C35" s="54"/>
      <c r="D35" s="28"/>
      <c r="AI35" s="54" t="s">
        <v>92</v>
      </c>
      <c r="AJ35" s="54"/>
      <c r="AK35" s="54"/>
      <c r="AL35" s="54"/>
      <c r="AM35" s="54"/>
      <c r="AN35" s="54"/>
    </row>
    <row r="36" spans="2:40" x14ac:dyDescent="0.2">
      <c r="B36" s="28"/>
      <c r="C36" s="28"/>
      <c r="D36" s="28"/>
      <c r="AI36" s="65"/>
      <c r="AJ36" s="54"/>
      <c r="AK36" s="54"/>
      <c r="AL36" s="54"/>
      <c r="AM36" s="54"/>
      <c r="AN36" s="54"/>
    </row>
    <row r="37" spans="2:40" x14ac:dyDescent="0.2">
      <c r="B37" s="66">
        <f>'Veri Girişi'!C9</f>
        <v>0</v>
      </c>
      <c r="C37" s="66"/>
      <c r="D37" s="25"/>
      <c r="AI37" s="67">
        <f>'Veri Girişi'!C8</f>
        <v>0</v>
      </c>
      <c r="AJ37" s="67"/>
      <c r="AK37" s="67"/>
      <c r="AL37" s="67"/>
      <c r="AM37" s="67"/>
      <c r="AN37" s="67"/>
    </row>
    <row r="38" spans="2:40" x14ac:dyDescent="0.2">
      <c r="B38" s="54" t="s">
        <v>93</v>
      </c>
      <c r="C38" s="54"/>
      <c r="AI38" s="54" t="s">
        <v>93</v>
      </c>
      <c r="AJ38" s="54"/>
      <c r="AK38" s="54"/>
      <c r="AL38" s="54"/>
      <c r="AM38" s="54"/>
      <c r="AN38" s="54"/>
    </row>
    <row r="39" spans="2:40" x14ac:dyDescent="0.2">
      <c r="B39" s="29"/>
      <c r="C39" s="29"/>
      <c r="AB39" s="29"/>
      <c r="AC39" s="29"/>
      <c r="AD39" s="29"/>
      <c r="AE39" s="29"/>
      <c r="AF39" s="29"/>
      <c r="AG39" s="29"/>
      <c r="AH39" s="29"/>
    </row>
    <row r="40" spans="2:40" x14ac:dyDescent="0.2">
      <c r="B40" s="29"/>
      <c r="C40" s="29"/>
      <c r="AB40" s="29"/>
      <c r="AC40" s="29"/>
      <c r="AD40" s="29"/>
      <c r="AE40" s="29"/>
      <c r="AF40" s="29"/>
      <c r="AG40" s="29"/>
      <c r="AH40" s="29"/>
    </row>
    <row r="41" spans="2:40" x14ac:dyDescent="0.2">
      <c r="B41" s="29"/>
      <c r="C41" s="29"/>
      <c r="AB41" s="29"/>
      <c r="AC41" s="29"/>
      <c r="AD41" s="29"/>
      <c r="AE41" s="29"/>
      <c r="AF41" s="29"/>
      <c r="AG41" s="29"/>
      <c r="AH41" s="29"/>
    </row>
    <row r="43" spans="2:40" ht="13.5" x14ac:dyDescent="0.25">
      <c r="B43" s="30" t="s">
        <v>94</v>
      </c>
      <c r="C43" s="31" t="s">
        <v>95</v>
      </c>
      <c r="D43" s="31"/>
      <c r="E43" s="31"/>
      <c r="F43" s="32"/>
      <c r="G43" s="31"/>
      <c r="H43" s="31"/>
      <c r="I43" s="31"/>
      <c r="J43" s="31"/>
      <c r="K43" s="31"/>
      <c r="L43" s="31"/>
      <c r="M43" s="31"/>
      <c r="N43" s="31"/>
      <c r="O43" s="31"/>
      <c r="P43" s="31"/>
    </row>
    <row r="44" spans="2:40" ht="13.5" x14ac:dyDescent="0.25">
      <c r="B44" s="31"/>
      <c r="C44" s="31" t="s">
        <v>96</v>
      </c>
      <c r="D44" s="31"/>
      <c r="E44" s="31"/>
      <c r="F44" s="32"/>
      <c r="G44" s="31"/>
      <c r="H44" s="31"/>
      <c r="I44" s="31"/>
      <c r="J44" s="31"/>
      <c r="K44" s="31"/>
      <c r="L44" s="31"/>
      <c r="M44" s="31"/>
      <c r="N44" s="31"/>
      <c r="O44" s="31"/>
      <c r="P44" s="31"/>
    </row>
    <row r="45" spans="2:40" x14ac:dyDescent="0.2">
      <c r="B45" s="31"/>
      <c r="C45" s="31" t="s">
        <v>103</v>
      </c>
      <c r="D45" s="31"/>
      <c r="E45" s="31"/>
      <c r="F45" s="30"/>
      <c r="G45" s="31"/>
      <c r="H45" s="31"/>
      <c r="I45" s="31"/>
      <c r="J45" s="31"/>
      <c r="K45" s="31"/>
      <c r="L45" s="31"/>
      <c r="M45" s="31"/>
      <c r="N45" s="31"/>
      <c r="O45" s="31"/>
      <c r="P45" s="31"/>
    </row>
  </sheetData>
  <sheetProtection password="CE28" sheet="1" objects="1" scenarios="1"/>
  <mergeCells count="87">
    <mergeCell ref="X5:X6"/>
    <mergeCell ref="Y5:Y6"/>
    <mergeCell ref="AK2:AM2"/>
    <mergeCell ref="D3:E3"/>
    <mergeCell ref="F3:AG3"/>
    <mergeCell ref="AH3:AL3"/>
    <mergeCell ref="AL4:AL6"/>
    <mergeCell ref="R5:R6"/>
    <mergeCell ref="S5:S6"/>
    <mergeCell ref="T5:T6"/>
    <mergeCell ref="U5:U6"/>
    <mergeCell ref="V5:V6"/>
    <mergeCell ref="W5:W6"/>
    <mergeCell ref="AC5:AC6"/>
    <mergeCell ref="AD5:AD6"/>
    <mergeCell ref="AE5:AE6"/>
    <mergeCell ref="AF5:AF6"/>
    <mergeCell ref="AG5:AG6"/>
    <mergeCell ref="O5:O6"/>
    <mergeCell ref="P5:P6"/>
    <mergeCell ref="Q5:Q6"/>
    <mergeCell ref="A2:C2"/>
    <mergeCell ref="D2:E2"/>
    <mergeCell ref="F2:AG2"/>
    <mergeCell ref="A4:A6"/>
    <mergeCell ref="B4:E4"/>
    <mergeCell ref="F4:F6"/>
    <mergeCell ref="G4:AK4"/>
    <mergeCell ref="A3:C3"/>
    <mergeCell ref="Z5:Z6"/>
    <mergeCell ref="AA5:AA6"/>
    <mergeCell ref="AB5:AB6"/>
    <mergeCell ref="AK5:AK6"/>
    <mergeCell ref="AH2:AJ2"/>
    <mergeCell ref="AM4:AM6"/>
    <mergeCell ref="B5:B6"/>
    <mergeCell ref="C5:C6"/>
    <mergeCell ref="D5:D6"/>
    <mergeCell ref="E5:E6"/>
    <mergeCell ref="G5:G6"/>
    <mergeCell ref="H5:H6"/>
    <mergeCell ref="I5:I6"/>
    <mergeCell ref="J5:J6"/>
    <mergeCell ref="K5:K6"/>
    <mergeCell ref="L5:L6"/>
    <mergeCell ref="M5:M6"/>
    <mergeCell ref="N5:N6"/>
    <mergeCell ref="AH5:AH6"/>
    <mergeCell ref="AI5:AI6"/>
    <mergeCell ref="AJ5:AJ6"/>
    <mergeCell ref="A7:A12"/>
    <mergeCell ref="B7:B12"/>
    <mergeCell ref="C7:C12"/>
    <mergeCell ref="F7:F10"/>
    <mergeCell ref="A25:A30"/>
    <mergeCell ref="F25:F28"/>
    <mergeCell ref="A19:A24"/>
    <mergeCell ref="F19:F22"/>
    <mergeCell ref="A13:A18"/>
    <mergeCell ref="F13:F16"/>
    <mergeCell ref="B31:E31"/>
    <mergeCell ref="D32:E32"/>
    <mergeCell ref="G32:H32"/>
    <mergeCell ref="I32:L32"/>
    <mergeCell ref="M32:O32"/>
    <mergeCell ref="P32:AD32"/>
    <mergeCell ref="B35:C35"/>
    <mergeCell ref="AI35:AN35"/>
    <mergeCell ref="AI36:AN36"/>
    <mergeCell ref="B37:C37"/>
    <mergeCell ref="AI37:AN37"/>
    <mergeCell ref="AM7:AM12"/>
    <mergeCell ref="AM13:AM18"/>
    <mergeCell ref="AM19:AM24"/>
    <mergeCell ref="AM25:AM30"/>
    <mergeCell ref="B38:C38"/>
    <mergeCell ref="AI38:AN38"/>
    <mergeCell ref="D7:D12"/>
    <mergeCell ref="B13:B18"/>
    <mergeCell ref="C13:C18"/>
    <mergeCell ref="D13:D18"/>
    <mergeCell ref="B19:B24"/>
    <mergeCell ref="C19:C24"/>
    <mergeCell ref="D19:D24"/>
    <mergeCell ref="B25:B30"/>
    <mergeCell ref="C25:C30"/>
    <mergeCell ref="D25:D30"/>
  </mergeCells>
  <conditionalFormatting sqref="G5:AK12">
    <cfRule type="expression" dxfId="6" priority="7">
      <formula>OR(TEXT(G$1,"gggg")="Cumartesi",TEXT(G$1,"gggg")="Pazar")</formula>
    </cfRule>
  </conditionalFormatting>
  <conditionalFormatting sqref="G13:AK16">
    <cfRule type="expression" dxfId="5" priority="6">
      <formula>OR(TEXT(G$1,"gggg")="Cumartesi",TEXT(G$1,"gggg")="Pazar")</formula>
    </cfRule>
  </conditionalFormatting>
  <conditionalFormatting sqref="G19:AK22">
    <cfRule type="expression" dxfId="4" priority="5">
      <formula>OR(TEXT(G$1,"gggg")="Cumartesi",TEXT(G$1,"gggg")="Pazar")</formula>
    </cfRule>
  </conditionalFormatting>
  <conditionalFormatting sqref="G25:AK28">
    <cfRule type="expression" dxfId="3" priority="4">
      <formula>OR(TEXT(G$1,"gggg")="Cumartesi",TEXT(G$1,"gggg")="Pazar")</formula>
    </cfRule>
  </conditionalFormatting>
  <conditionalFormatting sqref="G17:AK18">
    <cfRule type="expression" dxfId="2" priority="3">
      <formula>OR(TEXT(G$1,"gggg")="Cumartesi",TEXT(G$1,"gggg")="Pazar")</formula>
    </cfRule>
  </conditionalFormatting>
  <conditionalFormatting sqref="G23:AK24">
    <cfRule type="expression" dxfId="1" priority="2">
      <formula>OR(TEXT(G$1,"gggg")="Cumartesi",TEXT(G$1,"gggg")="Pazar")</formula>
    </cfRule>
  </conditionalFormatting>
  <conditionalFormatting sqref="G29:AK30">
    <cfRule type="expression" dxfId="0" priority="1">
      <formula>OR(TEXT(G$1,"gggg")="Cumartesi",TEXT(G$1,"gggg")="Pazar")</formula>
    </cfRule>
  </conditionalFormatting>
  <dataValidations count="3">
    <dataValidation type="textLength" operator="equal" allowBlank="1" showInputMessage="1" showErrorMessage="1" errorTitle="HATA" error="T.C. Kimlik No 11 hane olmalıdır" promptTitle="11 Haneli T.C. Kimlik No" prompt="Buraya yazınız" sqref="B7:B30">
      <formula1>11</formula1>
    </dataValidation>
    <dataValidation allowBlank="1" showInputMessage="1" showErrorMessage="1" prompt="Adı SOYADI" sqref="C7:C30"/>
    <dataValidation type="decimal" allowBlank="1" showInputMessage="1" showErrorMessage="1" errorTitle="HATA" error="en az 1 en çok 12" prompt="buradan giriniz.." sqref="G7:AK30">
      <formula1>1</formula1>
      <formula2>12</formula2>
    </dataValidation>
  </dataValidations>
  <printOptions horizontalCentered="1" verticalCentered="1"/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Veri Girişi</vt:lpstr>
      <vt:lpstr>Puantaj</vt:lpstr>
      <vt:lpstr>Puantaj!Yazdırma_Alanı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2024-10-30T19:48:48Z</dcterms:modified>
</cp:coreProperties>
</file>